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D:\Desktop\2 сессия 28.09.2023\Решение № 6 корректировака бюджета\"/>
    </mc:Choice>
  </mc:AlternateContent>
  <xr:revisionPtr revIDLastSave="0" documentId="13_ncr:1_{49A429AD-3609-4405-8BAF-6BF08F70D9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йон на 2023 год" sheetId="1" r:id="rId1"/>
  </sheets>
  <definedNames>
    <definedName name="Excel_BuiltIn_Print_Area" localSheetId="0">'район на 2023 год'!$A:$C</definedName>
  </definedNames>
  <calcPr calcId="181029"/>
</workbook>
</file>

<file path=xl/calcChain.xml><?xml version="1.0" encoding="utf-8"?>
<calcChain xmlns="http://schemas.openxmlformats.org/spreadsheetml/2006/main">
  <c r="C33" i="1" l="1"/>
  <c r="C31" i="1"/>
  <c r="C30" i="1"/>
  <c r="C28" i="1"/>
  <c r="C26" i="1"/>
  <c r="C24" i="1"/>
  <c r="C23" i="1"/>
  <c r="C22" i="1"/>
  <c r="C20" i="1"/>
  <c r="C19" i="1"/>
  <c r="C18" i="1"/>
  <c r="C17" i="1"/>
  <c r="C14" i="1"/>
  <c r="C13" i="1"/>
  <c r="C12" i="1"/>
  <c r="C11" i="1"/>
  <c r="C9" i="1"/>
  <c r="C8" i="1"/>
  <c r="C7" i="1" s="1"/>
</calcChain>
</file>

<file path=xl/sharedStrings.xml><?xml version="1.0" encoding="utf-8"?>
<sst xmlns="http://schemas.openxmlformats.org/spreadsheetml/2006/main" count="66" uniqueCount="66">
  <si>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</si>
  <si>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на 2023 год </t>
  </si>
  <si>
    <t>(руб.коп.)</t>
  </si>
  <si>
    <t>Код</t>
  </si>
  <si>
    <t>Наименование дохода</t>
  </si>
  <si>
    <t>2023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</si>
  <si>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</si>
  <si>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</si>
  <si>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</si>
  <si>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</si>
  <si>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</si>
  <si>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</si>
  <si>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</si>
  <si>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</si>
  <si>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</si>
  <si>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</si>
  <si>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</si>
  <si>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</si>
  <si>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</si>
  <si>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</si>
  <si>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</si>
  <si>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</si>
  <si>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</si>
  <si>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</si>
  <si>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</si>
  <si>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</si>
  <si>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</si>
  <si>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</si>
  <si>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</si>
  <si>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</si>
  <si>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</si>
  <si>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</si>
  <si>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</si>
  <si>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</si>
  <si>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</si>
  <si>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</si>
  <si>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</si>
  <si>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</si>
  <si>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</si>
  <si>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</si>
  <si>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</si>
  <si>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</si>
  <si>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</si>
  <si>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</si>
  <si>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</si>
  <si>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</si>
  <si>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</si>
  <si>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</si>
  <si>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</si>
  <si>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</si>
  <si>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</si>
  <si>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</si>
  <si>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</si>
  <si>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</si>
  <si>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</si>
  <si>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</si>
  <si>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</si>
  <si>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</si>
  <si>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</si>
  <si>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</si>
  <si>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</si>
  <si>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</si>
  <si>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</si>
  <si>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</si>
  <si>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</si>
  <si>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>к  решению Совета муниципального образования Белореченский район от 28 сентября  2023 г. № 6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</si>
</sst>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name val="Calibri"/>
    </font>
    <font>
      <sz val="14"/>
      <name val="Times New Roman"/>
    </font>
    <font>
      <sz val="14"/>
      <color rgb="FF000000"/>
      <name val="Times New Roman"/>
    </font>
    <font>
      <sz val="14"/>
      <color rgb="FFFF0000"/>
      <name val="Times New Roman"/>
    </font>
    <font>
      <b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C2" sqref="C2"/>
    </sheetView>
  </sheetViews>
  <sheetFormatPr defaultColWidth="6.42578125" defaultRowHeight="12.75" customHeight="1" x14ac:dyDescent="0.3"/>
  <cols>
    <col min="1" max="1" width="27.140625" style="1" customWidth="1"/>
    <col min="2" max="2" width="77.7109375" style="1" customWidth="1"/>
    <col min="3" max="3" width="28.140625" style="2" customWidth="1"/>
    <col min="4" max="4" width="6.42578125" style="3" customWidth="1"/>
    <col min="5" max="16384" width="6.42578125" style="3"/>
  </cols>
  <sheetData>
    <row r="1" spans="1:5" ht="19.350000000000001" customHeight="1" x14ac:dyDescent="0.3">
      <c r="A1" s="4"/>
      <c r="B1" s="4"/>
      <c r="C1" s="4" t="s">
        <v>0</v>
      </c>
    </row>
    <row r="2" spans="1:5" s="5" customFormat="1" ht="291.2" customHeight="1" x14ac:dyDescent="0.3">
      <c r="A2" s="6"/>
      <c r="B2" s="7"/>
      <c r="C2" s="8" t="s">
        <v>65</v>
      </c>
      <c r="D2" s="9"/>
      <c r="E2" s="9"/>
    </row>
    <row r="3" spans="1:5" s="5" customFormat="1" ht="19.350000000000001" customHeight="1" x14ac:dyDescent="0.3">
      <c r="A3" s="1"/>
      <c r="B3" s="10"/>
      <c r="C3" s="11"/>
    </row>
    <row r="4" spans="1:5" s="5" customFormat="1" ht="36" customHeight="1" x14ac:dyDescent="0.3">
      <c r="A4" s="24" t="s">
        <v>1</v>
      </c>
      <c r="B4" s="24"/>
      <c r="C4" s="24"/>
    </row>
    <row r="5" spans="1:5" s="5" customFormat="1" ht="22.35" customHeight="1" x14ac:dyDescent="0.3">
      <c r="A5" s="12"/>
      <c r="B5" s="12"/>
      <c r="C5" s="13" t="s">
        <v>2</v>
      </c>
    </row>
    <row r="6" spans="1:5" ht="19.350000000000001" customHeight="1" x14ac:dyDescent="0.3">
      <c r="A6" s="14" t="s">
        <v>3</v>
      </c>
      <c r="B6" s="15" t="s">
        <v>4</v>
      </c>
      <c r="C6" s="16" t="s">
        <v>5</v>
      </c>
    </row>
    <row r="7" spans="1:5" s="17" customFormat="1" ht="19.350000000000001" customHeight="1" x14ac:dyDescent="0.25">
      <c r="A7" s="18" t="s">
        <v>6</v>
      </c>
      <c r="B7" s="18" t="s">
        <v>7</v>
      </c>
      <c r="C7" s="19">
        <f>C8</f>
        <v>2604068500</v>
      </c>
    </row>
    <row r="8" spans="1:5" s="17" customFormat="1" ht="33.6" customHeight="1" x14ac:dyDescent="0.25">
      <c r="A8" s="18" t="s">
        <v>8</v>
      </c>
      <c r="B8" s="18" t="s">
        <v>9</v>
      </c>
      <c r="C8" s="19">
        <f>SUM(C9:C33)</f>
        <v>2604068500</v>
      </c>
    </row>
    <row r="9" spans="1:5" s="17" customFormat="1" ht="51.2" customHeight="1" x14ac:dyDescent="0.25">
      <c r="A9" s="18" t="s">
        <v>10</v>
      </c>
      <c r="B9" s="18" t="s">
        <v>11</v>
      </c>
      <c r="C9" s="20">
        <f>253093100</f>
        <v>253093100</v>
      </c>
    </row>
    <row r="10" spans="1:5" s="17" customFormat="1" ht="51.2" customHeight="1" x14ac:dyDescent="0.25">
      <c r="A10" s="18" t="s">
        <v>12</v>
      </c>
      <c r="B10" s="18" t="s">
        <v>13</v>
      </c>
      <c r="C10" s="20">
        <v>8575300</v>
      </c>
    </row>
    <row r="11" spans="1:5" s="17" customFormat="1" ht="19.350000000000001" customHeight="1" x14ac:dyDescent="0.25">
      <c r="A11" s="18" t="s">
        <v>14</v>
      </c>
      <c r="B11" s="18" t="s">
        <v>15</v>
      </c>
      <c r="C11" s="20">
        <f>11241700+8167400</f>
        <v>19409100</v>
      </c>
    </row>
    <row r="12" spans="1:5" s="17" customFormat="1" ht="35.25" customHeight="1" x14ac:dyDescent="0.25">
      <c r="A12" s="17" t="s">
        <v>16</v>
      </c>
      <c r="B12" s="17" t="s">
        <v>17</v>
      </c>
      <c r="C12" s="19">
        <f>55919200+8222900+107218600+77115000-63050000+112315300+4331900-18041500+8719200+4849900+46358800+5197900</f>
        <v>349157200</v>
      </c>
    </row>
    <row r="13" spans="1:5" s="17" customFormat="1" ht="131.1" customHeight="1" x14ac:dyDescent="0.25">
      <c r="A13" s="17" t="s">
        <v>18</v>
      </c>
      <c r="B13" s="18" t="s">
        <v>19</v>
      </c>
      <c r="C13" s="19">
        <f>4589800+2919100</f>
        <v>7508900</v>
      </c>
    </row>
    <row r="14" spans="1:5" s="17" customFormat="1" ht="83.1" customHeight="1" x14ac:dyDescent="0.25">
      <c r="A14" s="17" t="s">
        <v>20</v>
      </c>
      <c r="B14" s="18" t="s">
        <v>21</v>
      </c>
      <c r="C14" s="19">
        <f>3163000+2011600</f>
        <v>5174600</v>
      </c>
    </row>
    <row r="15" spans="1:5" s="17" customFormat="1" ht="67.150000000000006" customHeight="1" x14ac:dyDescent="0.25">
      <c r="A15" s="17" t="s">
        <v>22</v>
      </c>
      <c r="B15" s="18" t="s">
        <v>23</v>
      </c>
      <c r="C15" s="19">
        <v>45337500</v>
      </c>
    </row>
    <row r="16" spans="1:5" s="17" customFormat="1" ht="67.150000000000006" customHeight="1" x14ac:dyDescent="0.25">
      <c r="A16" s="17" t="s">
        <v>24</v>
      </c>
      <c r="B16" s="18" t="s">
        <v>25</v>
      </c>
      <c r="C16" s="19">
        <v>24063800</v>
      </c>
    </row>
    <row r="17" spans="1:3" s="17" customFormat="1" ht="67.150000000000006" customHeight="1" x14ac:dyDescent="0.25">
      <c r="A17" s="17" t="s">
        <v>26</v>
      </c>
      <c r="B17" s="18" t="s">
        <v>27</v>
      </c>
      <c r="C17" s="19">
        <f>3412900</f>
        <v>3412900</v>
      </c>
    </row>
    <row r="18" spans="1:3" s="17" customFormat="1" ht="67.150000000000006" customHeight="1" x14ac:dyDescent="0.25">
      <c r="A18" s="18" t="s">
        <v>28</v>
      </c>
      <c r="B18" s="18" t="s">
        <v>29</v>
      </c>
      <c r="C18" s="19">
        <f>70418100+5365100+3011600</f>
        <v>78794800</v>
      </c>
    </row>
    <row r="19" spans="1:3" s="17" customFormat="1" ht="35.25" customHeight="1" x14ac:dyDescent="0.25">
      <c r="A19" s="18" t="s">
        <v>30</v>
      </c>
      <c r="B19" s="17" t="s">
        <v>31</v>
      </c>
      <c r="C19" s="19">
        <f>1353700-385300</f>
        <v>968400</v>
      </c>
    </row>
    <row r="20" spans="1:3" s="17" customFormat="1" ht="43.15" customHeight="1" x14ac:dyDescent="0.25">
      <c r="A20" s="18" t="s">
        <v>32</v>
      </c>
      <c r="B20" s="17" t="s">
        <v>33</v>
      </c>
      <c r="C20" s="19">
        <f>550800-10000</f>
        <v>540800</v>
      </c>
    </row>
    <row r="21" spans="1:3" s="17" customFormat="1" ht="35.25" hidden="1" customHeight="1" x14ac:dyDescent="0.25">
      <c r="A21" s="18" t="s">
        <v>34</v>
      </c>
      <c r="B21" s="17" t="s">
        <v>35</v>
      </c>
      <c r="C21" s="19"/>
    </row>
    <row r="22" spans="1:3" ht="83.1" customHeight="1" x14ac:dyDescent="0.3">
      <c r="A22" s="18" t="s">
        <v>36</v>
      </c>
      <c r="B22" s="17" t="s">
        <v>37</v>
      </c>
      <c r="C22" s="19">
        <f>937500</f>
        <v>937500</v>
      </c>
    </row>
    <row r="23" spans="1:3" ht="31.15" customHeight="1" x14ac:dyDescent="0.3">
      <c r="A23" s="18" t="s">
        <v>38</v>
      </c>
      <c r="B23" s="18" t="s">
        <v>39</v>
      </c>
      <c r="C23" s="19">
        <f>10028800+187142300+954900+2163600+550400+9139200+400-550800+60200+33341400+2496000+7639100+4482200</f>
        <v>257447700</v>
      </c>
    </row>
    <row r="24" spans="1:3" ht="35.25" customHeight="1" x14ac:dyDescent="0.3">
      <c r="A24" s="18" t="s">
        <v>40</v>
      </c>
      <c r="B24" s="18" t="s">
        <v>41</v>
      </c>
      <c r="C24" s="19">
        <f>6842800+729800+63000+20000000+72522800+332500+2203200+187500+2558500+2653100+1038164500+4673500+1619500+115959500+327300+301200+12500000-52911700+10600000+750000+13240700+7756200+5509500+1540500-97000+551800+401500+34654200+7630000</f>
        <v>1311264400</v>
      </c>
    </row>
    <row r="25" spans="1:3" ht="83.1" hidden="1" customHeight="1" x14ac:dyDescent="0.3">
      <c r="A25" s="18" t="s">
        <v>42</v>
      </c>
      <c r="B25" s="18" t="s">
        <v>43</v>
      </c>
      <c r="C25" s="19"/>
    </row>
    <row r="26" spans="1:3" ht="83.1" customHeight="1" x14ac:dyDescent="0.3">
      <c r="A26" s="18" t="s">
        <v>44</v>
      </c>
      <c r="B26" s="18" t="s">
        <v>45</v>
      </c>
      <c r="C26" s="19">
        <f>10543200+1169600</f>
        <v>11712800</v>
      </c>
    </row>
    <row r="27" spans="1:3" ht="67.150000000000006" customHeight="1" x14ac:dyDescent="0.3">
      <c r="A27" s="18" t="s">
        <v>46</v>
      </c>
      <c r="B27" s="18" t="s">
        <v>47</v>
      </c>
      <c r="C27" s="19">
        <v>52911700</v>
      </c>
    </row>
    <row r="28" spans="1:3" ht="67.150000000000006" customHeight="1" x14ac:dyDescent="0.3">
      <c r="A28" s="18" t="s">
        <v>48</v>
      </c>
      <c r="B28" s="18" t="s">
        <v>49</v>
      </c>
      <c r="C28" s="20">
        <f>38700-18900</f>
        <v>19800</v>
      </c>
    </row>
    <row r="29" spans="1:3" ht="67.150000000000006" customHeight="1" x14ac:dyDescent="0.3">
      <c r="A29" s="18" t="s">
        <v>50</v>
      </c>
      <c r="B29" s="18" t="s">
        <v>51</v>
      </c>
      <c r="C29" s="20">
        <v>7696600</v>
      </c>
    </row>
    <row r="30" spans="1:3" ht="83.1" customHeight="1" x14ac:dyDescent="0.3">
      <c r="A30" s="18" t="s">
        <v>52</v>
      </c>
      <c r="B30" s="18" t="s">
        <v>53</v>
      </c>
      <c r="C30" s="20">
        <f>46299100+3359200+2083200</f>
        <v>51741500</v>
      </c>
    </row>
    <row r="31" spans="1:3" ht="35.25" customHeight="1" x14ac:dyDescent="0.3">
      <c r="A31" s="18" t="s">
        <v>54</v>
      </c>
      <c r="B31" s="18" t="s">
        <v>55</v>
      </c>
      <c r="C31" s="20">
        <f>97234500+691800+84800</f>
        <v>98011100</v>
      </c>
    </row>
    <row r="32" spans="1:3" ht="35.25" hidden="1" customHeight="1" x14ac:dyDescent="0.3">
      <c r="A32" s="18" t="s">
        <v>56</v>
      </c>
      <c r="B32" s="18" t="s">
        <v>57</v>
      </c>
      <c r="C32" s="20"/>
    </row>
    <row r="33" spans="1:3" ht="35.25" customHeight="1" x14ac:dyDescent="0.3">
      <c r="A33" s="18" t="s">
        <v>58</v>
      </c>
      <c r="B33" s="18" t="s">
        <v>59</v>
      </c>
      <c r="C33" s="20">
        <f>9200000+3300000+439200+1193400+806400+756000+594000</f>
        <v>16289000</v>
      </c>
    </row>
    <row r="34" spans="1:3" ht="35.25" customHeight="1" x14ac:dyDescent="0.3">
      <c r="A34" s="18"/>
      <c r="B34" s="18"/>
      <c r="C34" s="20"/>
    </row>
    <row r="35" spans="1:3" ht="19.350000000000001" customHeight="1" x14ac:dyDescent="0.3">
      <c r="A35" s="18"/>
      <c r="B35" s="18"/>
      <c r="C35" s="20"/>
    </row>
    <row r="36" spans="1:3" ht="19.350000000000001" customHeight="1" x14ac:dyDescent="0.3">
      <c r="A36" s="3" t="s">
        <v>60</v>
      </c>
      <c r="B36" s="9"/>
      <c r="C36" s="21"/>
    </row>
    <row r="37" spans="1:3" ht="19.350000000000001" customHeight="1" x14ac:dyDescent="0.3">
      <c r="A37" s="3" t="s">
        <v>61</v>
      </c>
      <c r="B37" s="9"/>
      <c r="C37" s="21"/>
    </row>
    <row r="38" spans="1:3" ht="19.350000000000001" customHeight="1" x14ac:dyDescent="0.3">
      <c r="A38" s="25" t="s">
        <v>62</v>
      </c>
      <c r="B38" s="25"/>
      <c r="C38" s="22"/>
    </row>
    <row r="39" spans="1:3" ht="19.350000000000001" customHeight="1" x14ac:dyDescent="0.3">
      <c r="A39" s="25" t="s">
        <v>63</v>
      </c>
      <c r="B39" s="25"/>
      <c r="C39" s="23" t="s">
        <v>64</v>
      </c>
    </row>
  </sheetData>
  <mergeCells count="3">
    <mergeCell ref="A4:C4"/>
    <mergeCell ref="A38:B38"/>
    <mergeCell ref="A39:B39"/>
  </mergeCells>
  <pageMargins left="0.78750002384185802" right="0.37291666865348799" top="1.06319451332092" bottom="0.78750002384185802" header="0.51180553436279297" footer="0.51180553436279297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 год</vt:lpstr>
      <vt:lpstr>'район на 2023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2023-09-29T10:50:53Z</dcterms:modified>
</cp:coreProperties>
</file>